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forsvarsbygg.sharepoint.com/teams/InnkjpskategoriIKT-FAG-KGVogKAV/Delte dokumenter/R01916 - KGV og KAV/07-Anskaffelsesdokumenter til utlysning/"/>
    </mc:Choice>
  </mc:AlternateContent>
  <xr:revisionPtr revIDLastSave="3762" documentId="11_93B4404DCE4DBB1F4E870F0C6A8602E52BED40E8" xr6:coauthVersionLast="47" xr6:coauthVersionMax="47" xr10:uidLastSave="{CF26D186-4B65-44C1-91FC-ABB8E58604CC}"/>
  <bookViews>
    <workbookView xWindow="37485" yWindow="2220" windowWidth="26610" windowHeight="17205" xr2:uid="{00000000-000D-0000-FFFF-FFFF00000000}"/>
  </bookViews>
  <sheets>
    <sheet name="Etablering" sheetId="2" r:id="rId1"/>
    <sheet name="Lisenser" sheetId="4" r:id="rId2"/>
    <sheet name="Tjenestenivå og andre tjenester" sheetId="1" r:id="rId3"/>
    <sheet name="Timepriser" sheetId="5" r:id="rId4"/>
    <sheet name="Andre opsjoner"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G10" i="2" s="1"/>
  <c r="G10" i="1"/>
  <c r="F11" i="4"/>
  <c r="F9" i="4"/>
  <c r="G8" i="2"/>
  <c r="F7" i="4"/>
  <c r="G6" i="2"/>
  <c r="D16" i="2"/>
  <c r="D17" i="2"/>
  <c r="D18" i="2"/>
  <c r="G8" i="1" l="1"/>
  <c r="F7" i="5" l="1"/>
  <c r="F6" i="5"/>
  <c r="G6" i="1"/>
</calcChain>
</file>

<file path=xl/sharedStrings.xml><?xml version="1.0" encoding="utf-8"?>
<sst xmlns="http://schemas.openxmlformats.org/spreadsheetml/2006/main" count="179" uniqueCount="73">
  <si>
    <t>Referanse kravspesifikasjon</t>
  </si>
  <si>
    <t>Aktiviteter</t>
  </si>
  <si>
    <t>Timepris</t>
  </si>
  <si>
    <t>Prismodell</t>
  </si>
  <si>
    <t>Sum</t>
  </si>
  <si>
    <t>Medgåtte timer</t>
  </si>
  <si>
    <t>Delsum Etablering:</t>
  </si>
  <si>
    <t>Produkt</t>
  </si>
  <si>
    <t>Antall</t>
  </si>
  <si>
    <t>Sum (5 år)</t>
  </si>
  <si>
    <t>Kommentar</t>
  </si>
  <si>
    <t>Valgfri kommentar</t>
  </si>
  <si>
    <t>Delsum Lisenser:</t>
  </si>
  <si>
    <t>Beskrivelse</t>
  </si>
  <si>
    <t>Årlig pris</t>
  </si>
  <si>
    <t>Estimert antall (1 år)</t>
  </si>
  <si>
    <t>Opsjon: Bistand utover normal serviceperiode</t>
  </si>
  <si>
    <t>Delsum Tjenestenivå og andre tjenester:</t>
  </si>
  <si>
    <t>Estimert antall timer (1 år)</t>
  </si>
  <si>
    <r>
      <rPr>
        <b/>
        <sz val="11"/>
        <color theme="1"/>
        <rFont val="Aptos Narrow"/>
        <family val="2"/>
        <scheme val="minor"/>
      </rPr>
      <t>Veiledning:</t>
    </r>
    <r>
      <rPr>
        <sz val="11"/>
        <color theme="1"/>
        <rFont val="Aptos Narrow"/>
        <family val="2"/>
        <scheme val="minor"/>
      </rPr>
      <t xml:space="preserve">
Priser på opsjoner er ikke en del av evalueringen av tildelingskriteriet "Pris". </t>
    </r>
  </si>
  <si>
    <t>Pris</t>
  </si>
  <si>
    <t>Moduler og lisenser</t>
  </si>
  <si>
    <t>Sett inn ev. tilbudte moduler og lisenser. 
Legg til nye linjer.</t>
  </si>
  <si>
    <t>Kurs</t>
  </si>
  <si>
    <t>Sett inn ev. tilbudte kurs.
Legg til nye linjer.</t>
  </si>
  <si>
    <t>Tjenestekatalog</t>
  </si>
  <si>
    <t>Sett inn tjenestekatalog. 
Legg til nye linjer.</t>
  </si>
  <si>
    <t>Prisskjema - R01916 KGV og KAV</t>
  </si>
  <si>
    <t>Tjenestenivå, vedlikehold, brukerstøtte (SLA)</t>
  </si>
  <si>
    <r>
      <rPr>
        <b/>
        <sz val="11"/>
        <color theme="1"/>
        <rFont val="Aptos Narrow"/>
        <family val="2"/>
        <scheme val="minor"/>
      </rPr>
      <t>Veiledning:</t>
    </r>
    <r>
      <rPr>
        <sz val="11"/>
        <color theme="1"/>
        <rFont val="Aptos Narrow"/>
        <family val="2"/>
        <scheme val="minor"/>
      </rPr>
      <t xml:space="preserve">
Alle priser skal oppgis i norske kroner, eksklusive merverdiavgift og inklusive alle øvrige kostnader, avgifter, og eventuelle gebyrer. 
"Estimert antall" er for evalueringsformål.  "Estimert antall" medfører ingen kjøpsforpliktelse for kunden. 
Alle gule felter skal fylles ut av leverandøren. </t>
    </r>
  </si>
  <si>
    <t>Fastpris</t>
  </si>
  <si>
    <r>
      <rPr>
        <b/>
        <sz val="11"/>
        <color theme="1"/>
        <rFont val="Aptos Narrow"/>
        <family val="2"/>
        <scheme val="minor"/>
      </rPr>
      <t>Veiledning:</t>
    </r>
    <r>
      <rPr>
        <sz val="11"/>
        <color rgb="FFFF0000"/>
        <rFont val="Aptos Narrow"/>
        <family val="2"/>
        <scheme val="minor"/>
      </rPr>
      <t xml:space="preserve">
</t>
    </r>
    <r>
      <rPr>
        <sz val="11"/>
        <color theme="1"/>
        <rFont val="Aptos Narrow"/>
        <family val="2"/>
        <scheme val="minor"/>
      </rPr>
      <t xml:space="preserve">Alle priser skal oppgis i norske kroner, eksklusive merverdiavgift og inklusive alle øvrige kostnader, avgifter, og eventuelle gebyrer. 
"Estimert antall" er for evalueringsformål. "Estimert antall" medfører ingen kjøpsforpliktelse for kunden. 
Alle gule felter skal fylles ut av leverandøren. </t>
    </r>
  </si>
  <si>
    <t>SRM</t>
  </si>
  <si>
    <t>0-20</t>
  </si>
  <si>
    <t>20-100</t>
  </si>
  <si>
    <t>100-200</t>
  </si>
  <si>
    <t>200-500</t>
  </si>
  <si>
    <t>500-1000</t>
  </si>
  <si>
    <t>Pris pr. lisens (12 mnd)</t>
  </si>
  <si>
    <t>AE402</t>
  </si>
  <si>
    <t>E371</t>
  </si>
  <si>
    <t xml:space="preserve">Totalsum: </t>
  </si>
  <si>
    <t>Opplæring</t>
  </si>
  <si>
    <t>Leverandørstyring (SRM)</t>
  </si>
  <si>
    <t>B121</t>
  </si>
  <si>
    <t>Delsum Konsulentpriser:</t>
  </si>
  <si>
    <t>Funksjonalitet KGV/KAV</t>
  </si>
  <si>
    <t>KGV/KAV - Lett bruker</t>
  </si>
  <si>
    <t>KGV/KAV - Vanlig bruker</t>
  </si>
  <si>
    <t>KGV/KAV</t>
  </si>
  <si>
    <t>KGV/KAV - Site-lisens</t>
  </si>
  <si>
    <t>On-site opplæring - Oslo (engangskostnad)</t>
  </si>
  <si>
    <t>On-site opplæring - Harstad (engangskostnad)</t>
  </si>
  <si>
    <t>Etablering - Oppsett av integrasjoner
Sak/arkiv
ERP</t>
  </si>
  <si>
    <t>Etablering - Opplæring</t>
  </si>
  <si>
    <t>Aktivitet</t>
  </si>
  <si>
    <t>Etablering - Migrering</t>
  </si>
  <si>
    <r>
      <t xml:space="preserve">Tabell 5: Opsjoner - Prisnivåer 
</t>
    </r>
    <r>
      <rPr>
        <sz val="11"/>
        <color theme="1"/>
        <rFont val="Aptos Narrow"/>
        <family val="2"/>
        <scheme val="minor"/>
      </rPr>
      <t xml:space="preserve">Pris dersom kunden velger å skalere opp eller ned antall lisenser. Prisene vil gjelde for alle deltakere i forsvarssektoren. </t>
    </r>
    <r>
      <rPr>
        <b/>
        <sz val="11"/>
        <color theme="1"/>
        <rFont val="Aptos Narrow"/>
        <family val="2"/>
        <scheme val="minor"/>
      </rPr>
      <t xml:space="preserve">
</t>
    </r>
    <r>
      <rPr>
        <sz val="11"/>
        <color theme="1"/>
        <rFont val="Aptos Narrow"/>
        <family val="2"/>
        <scheme val="minor"/>
      </rPr>
      <t>(ikke en del av delsum for evaluering av pris)</t>
    </r>
  </si>
  <si>
    <t>Tabell 6: Tjenestenivå, vedlikehold og brukerstøtte (SLA)</t>
  </si>
  <si>
    <t>Tabell 7: Konsulentpriser</t>
  </si>
  <si>
    <t>Tabell 8: Opsjoner</t>
  </si>
  <si>
    <t xml:space="preserve">Site-lisens (pr. etat) </t>
  </si>
  <si>
    <t>Tabell 1: Etableringskostnader - Fastpris - Forsvarsbygg</t>
  </si>
  <si>
    <t>Etablering - Standardfunksjonalitet/Hyllevare KGV og KAV (ekskl. oppsett av integrasjoner, migrering og opplæring)</t>
  </si>
  <si>
    <t>KGV/KAV - Lett bruker (Lese-, godkjennings-, signerings-,  og evalueringsrettigheter)</t>
  </si>
  <si>
    <t>AE110</t>
  </si>
  <si>
    <t>Etableringskostnad KGV/KAV (inkl. oppsett av  integrasjoner og opplæring)</t>
  </si>
  <si>
    <r>
      <rPr>
        <b/>
        <sz val="11"/>
        <color theme="1"/>
        <rFont val="Aptos Narrow"/>
        <family val="2"/>
        <scheme val="minor"/>
      </rPr>
      <t>Veiledning:</t>
    </r>
    <r>
      <rPr>
        <sz val="11"/>
        <color theme="1"/>
        <rFont val="Aptos Narrow"/>
        <family val="2"/>
        <scheme val="minor"/>
      </rPr>
      <t xml:space="preserve">
Alle priser skal oppgis i norske kroner, eksklusive merverdiavgift og inklusive alle øvrige kostnader, avgifter, og eventuelle gebyrer. 
"Estimert antall" er for evalueringsformål. "Estimert antall" medfører ingen kjøpsforpliktelse for Kunden. 
"Totalsum" brukes til evalueringen av tildelingskriteriet "Pris".
Alle gule felter skal fylles ut av leverandøren. </t>
    </r>
  </si>
  <si>
    <t>Konsulentpris:
Utvikling/Konfigurering/Datamigrering</t>
  </si>
  <si>
    <t>A113, E126</t>
  </si>
  <si>
    <r>
      <t>Tabell 3: Opsjoner - Etablering</t>
    </r>
    <r>
      <rPr>
        <sz val="11"/>
        <color theme="1"/>
        <rFont val="Aptos Narrow"/>
        <family val="2"/>
        <scheme val="minor"/>
      </rPr>
      <t xml:space="preserve">  </t>
    </r>
    <r>
      <rPr>
        <b/>
        <sz val="11"/>
        <color theme="1"/>
        <rFont val="Aptos Narrow"/>
        <family val="2"/>
        <scheme val="minor"/>
      </rPr>
      <t>-</t>
    </r>
    <r>
      <rPr>
        <sz val="11"/>
        <color theme="1"/>
        <rFont val="Aptos Narrow"/>
        <family val="2"/>
        <scheme val="minor"/>
      </rPr>
      <t xml:space="preserve"> </t>
    </r>
    <r>
      <rPr>
        <b/>
        <sz val="11"/>
        <color theme="1"/>
        <rFont val="Aptos Narrow"/>
        <family val="2"/>
        <scheme val="minor"/>
      </rPr>
      <t>Forsvarssektoren</t>
    </r>
    <r>
      <rPr>
        <sz val="11"/>
        <color theme="1"/>
        <rFont val="Aptos Narrow"/>
        <family val="2"/>
        <scheme val="minor"/>
      </rPr>
      <t xml:space="preserve">
Prisene vil gjelde for deltakere i forsvarssektoren. </t>
    </r>
    <r>
      <rPr>
        <b/>
        <sz val="11"/>
        <color theme="1"/>
        <rFont val="Aptos Narrow"/>
        <family val="2"/>
        <scheme val="minor"/>
      </rPr>
      <t xml:space="preserve">
</t>
    </r>
    <r>
      <rPr>
        <sz val="11"/>
        <color theme="1"/>
        <rFont val="Aptos Narrow"/>
        <family val="2"/>
        <scheme val="minor"/>
      </rPr>
      <t>(ikke en del av delsum etablering under evaluering av pris)</t>
    </r>
  </si>
  <si>
    <t>Estimert antall</t>
  </si>
  <si>
    <r>
      <t>Tabell 4: Lisenser - Forsvarsbyggs</t>
    </r>
    <r>
      <rPr>
        <sz val="11"/>
        <color theme="1"/>
        <rFont val="Aptos Narrow"/>
        <family val="2"/>
        <scheme val="minor"/>
      </rPr>
      <t xml:space="preserve"> </t>
    </r>
    <r>
      <rPr>
        <b/>
        <sz val="11"/>
        <color theme="1"/>
        <rFont val="Aptos Narrow"/>
        <family val="2"/>
        <scheme val="minor"/>
      </rPr>
      <t>behov for lisenser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</si>
</sst>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8" x14ac:knownFonts="1">
    <font>
      <sz val="11"/>
      <color theme="1"/>
      <name val="Aptos Narrow"/>
      <family val="2"/>
      <scheme val="minor"/>
    </font>
    <font>
      <b/>
      <sz val="24"/>
      <color theme="1"/>
      <name val="Aptos Narrow"/>
      <family val="2"/>
      <scheme val="minor"/>
    </font>
    <font>
      <b/>
      <sz val="11"/>
      <color theme="1"/>
      <name val="Aptos Narrow"/>
      <family val="2"/>
      <scheme val="minor"/>
    </font>
    <font>
      <i/>
      <sz val="11"/>
      <color theme="1"/>
      <name val="Aptos Narrow"/>
      <family val="2"/>
      <scheme val="minor"/>
    </font>
    <font>
      <sz val="11"/>
      <name val="Aptos Narrow"/>
      <family val="2"/>
      <scheme val="minor"/>
    </font>
    <font>
      <sz val="11"/>
      <color theme="1"/>
      <name val="Aptos Narrow"/>
      <family val="2"/>
      <scheme val="minor"/>
    </font>
    <font>
      <sz val="8"/>
      <name val="Aptos Narrow"/>
      <family val="2"/>
      <scheme val="minor"/>
    </font>
    <font>
      <sz val="11"/>
      <color rgb="FFFF0000"/>
      <name val="Aptos Narrow"/>
      <family val="2"/>
      <scheme val="minor"/>
    </font>
  </fonts>
  <fills count="6">
    <fill>
      <patternFill patternType="none"/>
    </fill>
    <fill>
      <patternFill patternType="gray125"/>
    </fill>
    <fill>
      <patternFill patternType="solid">
        <fgColor theme="3" tint="0.749992370372631"/>
        <bgColor indexed="64"/>
      </patternFill>
    </fill>
    <fill>
      <patternFill patternType="solid">
        <fgColor theme="0" tint="-0.14999847407452621"/>
        <bgColor indexed="64"/>
      </patternFill>
    </fill>
    <fill>
      <patternFill patternType="solid">
        <fgColor rgb="FFFFE16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49">
    <xf numFmtId="0" fontId="0" fillId="0" borderId="0" xfId="0"/>
    <xf numFmtId="0" fontId="2" fillId="3" borderId="1" xfId="0" applyFont="1" applyFill="1" applyBorder="1"/>
    <xf numFmtId="0" fontId="0" fillId="0" borderId="1" xfId="0" applyBorder="1"/>
    <xf numFmtId="0" fontId="0" fillId="4" borderId="1" xfId="0" applyFill="1" applyBorder="1"/>
    <xf numFmtId="0" fontId="0" fillId="0" borderId="1" xfId="0" applyBorder="1" applyAlignment="1">
      <alignment wrapText="1"/>
    </xf>
    <xf numFmtId="0" fontId="0" fillId="3" borderId="1" xfId="0" applyFill="1" applyBorder="1"/>
    <xf numFmtId="0" fontId="2" fillId="3" borderId="1" xfId="0" applyFont="1" applyFill="1" applyBorder="1" applyAlignment="1">
      <alignment wrapText="1"/>
    </xf>
    <xf numFmtId="0" fontId="3" fillId="4" borderId="1" xfId="0" applyFont="1" applyFill="1" applyBorder="1"/>
    <xf numFmtId="0" fontId="3" fillId="4" borderId="1" xfId="0" applyFont="1" applyFill="1" applyBorder="1" applyAlignment="1">
      <alignment wrapText="1"/>
    </xf>
    <xf numFmtId="0" fontId="2" fillId="3" borderId="1" xfId="0" applyFont="1" applyFill="1" applyBorder="1" applyAlignment="1">
      <alignment vertical="top"/>
    </xf>
    <xf numFmtId="0" fontId="0" fillId="5" borderId="1" xfId="0" applyFill="1" applyBorder="1"/>
    <xf numFmtId="44" fontId="0" fillId="4" borderId="1" xfId="1" applyFont="1" applyFill="1" applyBorder="1"/>
    <xf numFmtId="44" fontId="0" fillId="0" borderId="1" xfId="1" applyFont="1" applyBorder="1"/>
    <xf numFmtId="44" fontId="0" fillId="5" borderId="1" xfId="1" applyFont="1" applyFill="1" applyBorder="1" applyAlignment="1">
      <alignment wrapText="1"/>
    </xf>
    <xf numFmtId="44" fontId="0" fillId="0" borderId="1" xfId="0" applyNumberFormat="1" applyBorder="1"/>
    <xf numFmtId="44" fontId="0" fillId="0" borderId="0" xfId="1" applyFont="1"/>
    <xf numFmtId="0" fontId="7" fillId="0" borderId="0" xfId="0" applyFont="1"/>
    <xf numFmtId="0" fontId="4" fillId="5" borderId="1" xfId="0" applyFont="1" applyFill="1" applyBorder="1"/>
    <xf numFmtId="0" fontId="0" fillId="5" borderId="1" xfId="0" applyFill="1" applyBorder="1" applyAlignment="1">
      <alignment horizontal="left" vertical="top"/>
    </xf>
    <xf numFmtId="44" fontId="0" fillId="0" borderId="1" xfId="1" applyFont="1" applyBorder="1" applyAlignment="1">
      <alignment vertical="top"/>
    </xf>
    <xf numFmtId="0" fontId="0" fillId="5" borderId="1" xfId="0" applyFill="1" applyBorder="1" applyAlignment="1">
      <alignment wrapText="1"/>
    </xf>
    <xf numFmtId="0" fontId="0" fillId="5" borderId="1" xfId="0" applyFill="1" applyBorder="1" applyAlignment="1">
      <alignment vertical="top" wrapText="1"/>
    </xf>
    <xf numFmtId="0" fontId="7" fillId="0" borderId="0" xfId="0" applyFont="1" applyAlignment="1">
      <alignment wrapText="1"/>
    </xf>
    <xf numFmtId="0" fontId="7" fillId="0" borderId="1" xfId="0" applyFont="1" applyBorder="1" applyAlignment="1">
      <alignment vertical="top" wrapText="1"/>
    </xf>
    <xf numFmtId="0" fontId="4" fillId="5" borderId="1" xfId="0" applyFont="1" applyFill="1" applyBorder="1" applyAlignment="1">
      <alignment horizontal="left"/>
    </xf>
    <xf numFmtId="0" fontId="0" fillId="0" borderId="1" xfId="0" applyBorder="1" applyAlignment="1">
      <alignment vertical="top" wrapText="1"/>
    </xf>
    <xf numFmtId="0" fontId="4" fillId="0" borderId="1" xfId="0" applyFont="1" applyBorder="1" applyAlignment="1">
      <alignment horizontal="left" vertical="top" wrapText="1"/>
    </xf>
    <xf numFmtId="0" fontId="4" fillId="0" borderId="1" xfId="0" applyFont="1" applyBorder="1"/>
    <xf numFmtId="44" fontId="4" fillId="0" borderId="1" xfId="1" applyFont="1" applyBorder="1"/>
    <xf numFmtId="44" fontId="5" fillId="4" borderId="1" xfId="1" applyFont="1" applyFill="1" applyBorder="1"/>
    <xf numFmtId="0" fontId="0" fillId="0" borderId="1" xfId="0" applyBorder="1" applyAlignment="1">
      <alignment horizontal="right" vertical="top" wrapText="1"/>
    </xf>
    <xf numFmtId="44" fontId="0" fillId="5" borderId="1" xfId="0" applyNumberFormat="1" applyFill="1" applyBorder="1"/>
    <xf numFmtId="0" fontId="2" fillId="3" borderId="2"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1" xfId="0" applyFont="1" applyFill="1" applyBorder="1" applyAlignment="1">
      <alignment horizontal="left" vertical="top"/>
    </xf>
    <xf numFmtId="0" fontId="1" fillId="2" borderId="1" xfId="0" applyFont="1" applyFill="1" applyBorder="1" applyAlignment="1">
      <alignment horizontal="left" vertical="top"/>
    </xf>
    <xf numFmtId="0" fontId="0" fillId="0" borderId="1" xfId="0" applyBorder="1" applyAlignment="1">
      <alignment horizontal="left" vertical="top" wrapText="1"/>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44" fontId="0" fillId="4" borderId="2" xfId="1" applyFont="1" applyFill="1" applyBorder="1" applyAlignment="1">
      <alignment horizontal="right" wrapText="1"/>
    </xf>
    <xf numFmtId="44" fontId="0" fillId="4" borderId="3" xfId="1" applyFont="1" applyFill="1" applyBorder="1" applyAlignment="1">
      <alignment horizontal="right" wrapText="1"/>
    </xf>
    <xf numFmtId="0" fontId="2" fillId="3" borderId="2" xfId="0" applyFont="1" applyFill="1" applyBorder="1" applyAlignment="1">
      <alignment horizontal="left" wrapText="1"/>
    </xf>
    <xf numFmtId="0" fontId="2" fillId="3" borderId="4" xfId="0" applyFont="1" applyFill="1" applyBorder="1" applyAlignment="1">
      <alignment horizontal="left" wrapText="1"/>
    </xf>
    <xf numFmtId="0" fontId="2" fillId="3" borderId="3" xfId="0" applyFont="1" applyFill="1" applyBorder="1" applyAlignment="1">
      <alignment horizontal="left" wrapText="1"/>
    </xf>
    <xf numFmtId="0" fontId="2" fillId="3" borderId="1" xfId="0" applyFont="1" applyFill="1" applyBorder="1" applyAlignment="1">
      <alignment horizontal="left" vertical="top" wrapText="1"/>
    </xf>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cellXfs>
  <cellStyles count="2">
    <cellStyle name="Normal" xfId="0" builtinId="0"/>
    <cellStyle name="Valuta" xfId="1" builtinId="4"/>
  </cellStyles>
  <dxfs count="0"/>
  <tableStyles count="0" defaultTableStyle="TableStyleMedium2" defaultPivotStyle="PivotStyleMedium9"/>
  <colors>
    <mruColors>
      <color rgb="FFFFE161"/>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D5082-2887-4853-9A67-65BD9C2D4D57}">
  <dimension ref="B1:K18"/>
  <sheetViews>
    <sheetView tabSelected="1" topLeftCell="A2" zoomScaleNormal="100" workbookViewId="0">
      <selection activeCell="G11" sqref="G11"/>
    </sheetView>
  </sheetViews>
  <sheetFormatPr baseColWidth="10" defaultColWidth="11.44140625" defaultRowHeight="14.4" x14ac:dyDescent="0.3"/>
  <cols>
    <col min="2" max="2" width="17.44140625" customWidth="1"/>
    <col min="3" max="3" width="41.44140625" customWidth="1"/>
    <col min="4" max="4" width="23.88671875" customWidth="1"/>
    <col min="5" max="5" width="21.109375" bestFit="1" customWidth="1"/>
    <col min="6" max="6" width="24.6640625" customWidth="1"/>
    <col min="7" max="7" width="18.33203125" customWidth="1"/>
    <col min="9" max="9" width="22.44140625" customWidth="1"/>
    <col min="10" max="10" width="15.88671875" customWidth="1"/>
  </cols>
  <sheetData>
    <row r="1" spans="2:11" ht="31.2" x14ac:dyDescent="0.3">
      <c r="B1" s="36" t="s">
        <v>27</v>
      </c>
      <c r="C1" s="36"/>
      <c r="D1" s="36"/>
      <c r="E1" s="36"/>
      <c r="F1" s="36"/>
      <c r="G1" s="36"/>
      <c r="H1" s="36"/>
      <c r="I1" s="36"/>
      <c r="J1" s="36"/>
      <c r="K1" s="36"/>
    </row>
    <row r="2" spans="2:11" ht="116.4" customHeight="1" x14ac:dyDescent="0.3">
      <c r="B2" s="37" t="s">
        <v>67</v>
      </c>
      <c r="C2" s="37"/>
      <c r="D2" s="37"/>
      <c r="E2" s="37"/>
      <c r="F2" s="37"/>
      <c r="G2" s="37"/>
      <c r="H2" s="37"/>
      <c r="I2" s="37"/>
      <c r="J2" s="37"/>
      <c r="K2" s="37"/>
    </row>
    <row r="4" spans="2:11" x14ac:dyDescent="0.3">
      <c r="B4" s="35" t="s">
        <v>62</v>
      </c>
      <c r="C4" s="35"/>
      <c r="D4" s="35"/>
      <c r="E4" s="35"/>
      <c r="F4" s="35"/>
      <c r="G4" s="35"/>
    </row>
    <row r="5" spans="2:11" ht="28.8" x14ac:dyDescent="0.3">
      <c r="B5" s="6" t="s">
        <v>0</v>
      </c>
      <c r="C5" s="9" t="s">
        <v>1</v>
      </c>
      <c r="D5" s="38" t="s">
        <v>20</v>
      </c>
      <c r="E5" s="39"/>
      <c r="F5" s="9" t="s">
        <v>3</v>
      </c>
      <c r="G5" s="9" t="s">
        <v>4</v>
      </c>
    </row>
    <row r="6" spans="2:11" ht="28.8" x14ac:dyDescent="0.3">
      <c r="B6" s="4" t="s">
        <v>65</v>
      </c>
      <c r="C6" s="20" t="s">
        <v>66</v>
      </c>
      <c r="D6" s="40"/>
      <c r="E6" s="41"/>
      <c r="F6" s="18" t="s">
        <v>30</v>
      </c>
      <c r="G6" s="19">
        <f>D6</f>
        <v>0</v>
      </c>
    </row>
    <row r="7" spans="2:11" ht="15" customHeight="1" x14ac:dyDescent="0.3"/>
    <row r="8" spans="2:11" ht="15" customHeight="1" x14ac:dyDescent="0.3">
      <c r="F8" s="1" t="s">
        <v>6</v>
      </c>
      <c r="G8" s="12">
        <f>SUM(G6:G6)</f>
        <v>0</v>
      </c>
    </row>
    <row r="9" spans="2:11" x14ac:dyDescent="0.3">
      <c r="G9" s="15"/>
    </row>
    <row r="10" spans="2:11" x14ac:dyDescent="0.3">
      <c r="F10" s="1" t="s">
        <v>41</v>
      </c>
      <c r="G10" s="12">
        <f>SUM(G8,Lisenser!F11,'Tjenestenivå og andre tjenester'!G10,Timepriser!F9)</f>
        <v>0</v>
      </c>
    </row>
    <row r="12" spans="2:11" ht="74.400000000000006" customHeight="1" x14ac:dyDescent="0.3">
      <c r="B12" s="32" t="s">
        <v>70</v>
      </c>
      <c r="C12" s="33"/>
      <c r="D12" s="33"/>
      <c r="E12" s="33"/>
      <c r="F12" s="34"/>
    </row>
    <row r="13" spans="2:11" ht="28.8" x14ac:dyDescent="0.3">
      <c r="B13" s="6" t="s">
        <v>0</v>
      </c>
      <c r="C13" s="1" t="s">
        <v>55</v>
      </c>
      <c r="D13" s="1" t="s">
        <v>30</v>
      </c>
      <c r="E13" s="1" t="s">
        <v>3</v>
      </c>
      <c r="F13" s="1" t="s">
        <v>10</v>
      </c>
    </row>
    <row r="14" spans="2:11" ht="43.2" x14ac:dyDescent="0.3">
      <c r="B14" s="4"/>
      <c r="C14" s="21" t="s">
        <v>63</v>
      </c>
      <c r="D14" s="3"/>
      <c r="E14" s="2" t="s">
        <v>30</v>
      </c>
      <c r="F14" s="7" t="s">
        <v>11</v>
      </c>
    </row>
    <row r="15" spans="2:11" ht="28.8" x14ac:dyDescent="0.3">
      <c r="B15" s="6" t="s">
        <v>0</v>
      </c>
      <c r="C15" s="1" t="s">
        <v>55</v>
      </c>
      <c r="D15" s="1" t="s">
        <v>2</v>
      </c>
      <c r="E15" s="1" t="s">
        <v>3</v>
      </c>
      <c r="F15" s="1" t="s">
        <v>10</v>
      </c>
    </row>
    <row r="16" spans="2:11" ht="57.6" x14ac:dyDescent="0.3">
      <c r="B16" s="2"/>
      <c r="C16" s="4" t="s">
        <v>53</v>
      </c>
      <c r="D16" s="31">
        <f>Timepriser!E6</f>
        <v>0</v>
      </c>
      <c r="E16" s="2" t="s">
        <v>5</v>
      </c>
      <c r="F16" s="7" t="s">
        <v>11</v>
      </c>
    </row>
    <row r="17" spans="2:6" x14ac:dyDescent="0.3">
      <c r="B17" s="2"/>
      <c r="C17" s="4" t="s">
        <v>54</v>
      </c>
      <c r="D17" s="31">
        <f>Timepriser!E6</f>
        <v>0</v>
      </c>
      <c r="E17" s="2" t="s">
        <v>5</v>
      </c>
      <c r="F17" s="7" t="s">
        <v>11</v>
      </c>
    </row>
    <row r="18" spans="2:6" x14ac:dyDescent="0.3">
      <c r="B18" s="2"/>
      <c r="C18" s="2" t="s">
        <v>56</v>
      </c>
      <c r="D18" s="31">
        <f>Timepriser!E6</f>
        <v>0</v>
      </c>
      <c r="E18" s="2" t="s">
        <v>5</v>
      </c>
      <c r="F18" s="7" t="s">
        <v>11</v>
      </c>
    </row>
  </sheetData>
  <mergeCells count="6">
    <mergeCell ref="B12:F12"/>
    <mergeCell ref="B4:G4"/>
    <mergeCell ref="B1:K1"/>
    <mergeCell ref="B2:K2"/>
    <mergeCell ref="D5:E5"/>
    <mergeCell ref="D6:E6"/>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F3490-5D5E-41C3-AF95-DE6EA910DB26}">
  <dimension ref="B1:J34"/>
  <sheetViews>
    <sheetView topLeftCell="A9" zoomScaleNormal="100" workbookViewId="0">
      <selection activeCell="F12" sqref="F12"/>
    </sheetView>
  </sheetViews>
  <sheetFormatPr baseColWidth="10" defaultColWidth="11.44140625" defaultRowHeight="14.4" x14ac:dyDescent="0.3"/>
  <cols>
    <col min="2" max="2" width="20.109375" customWidth="1"/>
    <col min="3" max="3" width="48.5546875" customWidth="1"/>
    <col min="4" max="4" width="14.44140625" customWidth="1"/>
    <col min="5" max="5" width="21.109375" bestFit="1" customWidth="1"/>
    <col min="6" max="6" width="22.6640625" customWidth="1"/>
    <col min="7" max="7" width="49.109375" customWidth="1"/>
    <col min="8" max="8" width="39.33203125" customWidth="1"/>
  </cols>
  <sheetData>
    <row r="1" spans="2:10" ht="31.2" x14ac:dyDescent="0.3">
      <c r="B1" s="36" t="s">
        <v>27</v>
      </c>
      <c r="C1" s="36"/>
      <c r="D1" s="36"/>
      <c r="E1" s="36"/>
      <c r="F1" s="36"/>
      <c r="G1" s="36"/>
      <c r="H1" s="36"/>
      <c r="I1" s="36"/>
      <c r="J1" s="36"/>
    </row>
    <row r="2" spans="2:10" ht="86.4" customHeight="1" x14ac:dyDescent="0.3">
      <c r="B2" s="37" t="s">
        <v>31</v>
      </c>
      <c r="C2" s="37"/>
      <c r="D2" s="37"/>
      <c r="E2" s="37"/>
      <c r="F2" s="37"/>
      <c r="G2" s="37"/>
      <c r="H2" s="37"/>
      <c r="I2" s="37"/>
      <c r="J2" s="37"/>
    </row>
    <row r="4" spans="2:10" x14ac:dyDescent="0.3">
      <c r="B4" s="45" t="s">
        <v>72</v>
      </c>
      <c r="C4" s="45"/>
      <c r="D4" s="45"/>
      <c r="E4" s="45"/>
      <c r="F4" s="45"/>
      <c r="G4" s="45"/>
    </row>
    <row r="5" spans="2:10" ht="28.8" x14ac:dyDescent="0.3">
      <c r="B5" s="6" t="s">
        <v>0</v>
      </c>
      <c r="C5" s="1" t="s">
        <v>7</v>
      </c>
      <c r="D5" s="1" t="s">
        <v>8</v>
      </c>
      <c r="E5" s="1" t="s">
        <v>38</v>
      </c>
      <c r="F5" s="1" t="s">
        <v>9</v>
      </c>
      <c r="G5" s="1" t="s">
        <v>10</v>
      </c>
    </row>
    <row r="6" spans="2:10" x14ac:dyDescent="0.3">
      <c r="B6" s="42" t="s">
        <v>49</v>
      </c>
      <c r="C6" s="43"/>
      <c r="D6" s="43"/>
      <c r="E6" s="43"/>
      <c r="F6" s="43"/>
      <c r="G6" s="44"/>
    </row>
    <row r="7" spans="2:10" ht="33" customHeight="1" x14ac:dyDescent="0.3">
      <c r="B7" s="25" t="s">
        <v>46</v>
      </c>
      <c r="C7" s="21" t="s">
        <v>48</v>
      </c>
      <c r="D7" s="17">
        <v>100</v>
      </c>
      <c r="E7" s="3"/>
      <c r="F7" s="12">
        <f>D7*E7*5</f>
        <v>0</v>
      </c>
      <c r="G7" s="7" t="s">
        <v>11</v>
      </c>
    </row>
    <row r="8" spans="2:10" ht="33" customHeight="1" x14ac:dyDescent="0.3">
      <c r="B8" s="6" t="s">
        <v>0</v>
      </c>
      <c r="C8" s="1" t="s">
        <v>7</v>
      </c>
      <c r="D8" s="1" t="s">
        <v>71</v>
      </c>
      <c r="E8" s="1" t="s">
        <v>38</v>
      </c>
      <c r="F8" s="1" t="s">
        <v>9</v>
      </c>
      <c r="G8" s="1" t="s">
        <v>10</v>
      </c>
    </row>
    <row r="9" spans="2:10" ht="47.4" customHeight="1" x14ac:dyDescent="0.3">
      <c r="B9" s="25" t="s">
        <v>46</v>
      </c>
      <c r="C9" s="21" t="s">
        <v>64</v>
      </c>
      <c r="D9" s="17">
        <v>400</v>
      </c>
      <c r="E9" s="3"/>
      <c r="F9" s="12">
        <f>D9*E9*5</f>
        <v>0</v>
      </c>
      <c r="G9" s="7" t="s">
        <v>11</v>
      </c>
    </row>
    <row r="11" spans="2:10" x14ac:dyDescent="0.3">
      <c r="E11" s="6" t="s">
        <v>12</v>
      </c>
      <c r="F11" s="13">
        <f>SUM(F7,F9)</f>
        <v>0</v>
      </c>
    </row>
    <row r="13" spans="2:10" ht="76.8" customHeight="1" x14ac:dyDescent="0.3">
      <c r="B13" s="45" t="s">
        <v>57</v>
      </c>
      <c r="C13" s="45"/>
      <c r="D13" s="45"/>
      <c r="E13" s="45"/>
      <c r="F13" s="45"/>
    </row>
    <row r="14" spans="2:10" ht="28.8" x14ac:dyDescent="0.3">
      <c r="B14" s="6" t="s">
        <v>0</v>
      </c>
      <c r="C14" s="1" t="s">
        <v>7</v>
      </c>
      <c r="D14" s="1" t="s">
        <v>8</v>
      </c>
      <c r="E14" s="1" t="s">
        <v>38</v>
      </c>
      <c r="F14" s="1" t="s">
        <v>10</v>
      </c>
    </row>
    <row r="15" spans="2:10" x14ac:dyDescent="0.3">
      <c r="B15" s="32" t="s">
        <v>48</v>
      </c>
      <c r="C15" s="33"/>
      <c r="D15" s="33"/>
      <c r="E15" s="33"/>
      <c r="F15" s="34"/>
    </row>
    <row r="16" spans="2:10" ht="33" customHeight="1" x14ac:dyDescent="0.3">
      <c r="B16" s="4" t="s">
        <v>46</v>
      </c>
      <c r="C16" s="21" t="s">
        <v>48</v>
      </c>
      <c r="D16" s="17" t="s">
        <v>33</v>
      </c>
      <c r="E16" s="3"/>
      <c r="F16" s="7" t="s">
        <v>11</v>
      </c>
    </row>
    <row r="17" spans="2:6" ht="33" customHeight="1" x14ac:dyDescent="0.3">
      <c r="B17" s="4" t="s">
        <v>46</v>
      </c>
      <c r="C17" s="21" t="s">
        <v>48</v>
      </c>
      <c r="D17" s="17" t="s">
        <v>34</v>
      </c>
      <c r="E17" s="3"/>
      <c r="F17" s="7" t="s">
        <v>11</v>
      </c>
    </row>
    <row r="18" spans="2:6" ht="33" customHeight="1" x14ac:dyDescent="0.3">
      <c r="B18" s="4" t="s">
        <v>46</v>
      </c>
      <c r="C18" s="21" t="s">
        <v>48</v>
      </c>
      <c r="D18" s="17" t="s">
        <v>35</v>
      </c>
      <c r="E18" s="3"/>
      <c r="F18" s="7" t="s">
        <v>11</v>
      </c>
    </row>
    <row r="19" spans="2:6" ht="33" customHeight="1" x14ac:dyDescent="0.3">
      <c r="B19" s="4" t="s">
        <v>46</v>
      </c>
      <c r="C19" s="21" t="s">
        <v>48</v>
      </c>
      <c r="D19" s="17" t="s">
        <v>36</v>
      </c>
      <c r="E19" s="3"/>
      <c r="F19" s="7" t="s">
        <v>11</v>
      </c>
    </row>
    <row r="20" spans="2:6" ht="33" customHeight="1" x14ac:dyDescent="0.3">
      <c r="B20" s="4" t="s">
        <v>46</v>
      </c>
      <c r="C20" s="21" t="s">
        <v>48</v>
      </c>
      <c r="D20" s="17" t="s">
        <v>37</v>
      </c>
      <c r="E20" s="3"/>
      <c r="F20" s="7" t="s">
        <v>11</v>
      </c>
    </row>
    <row r="21" spans="2:6" x14ac:dyDescent="0.3">
      <c r="B21" s="32" t="s">
        <v>47</v>
      </c>
      <c r="C21" s="33"/>
      <c r="D21" s="33"/>
      <c r="E21" s="33"/>
      <c r="F21" s="34"/>
    </row>
    <row r="22" spans="2:6" ht="47.4" customHeight="1" x14ac:dyDescent="0.3">
      <c r="B22" s="4" t="s">
        <v>46</v>
      </c>
      <c r="C22" s="21" t="s">
        <v>64</v>
      </c>
      <c r="D22" s="17" t="s">
        <v>33</v>
      </c>
      <c r="E22" s="3"/>
      <c r="F22" s="7" t="s">
        <v>11</v>
      </c>
    </row>
    <row r="23" spans="2:6" ht="47.4" customHeight="1" x14ac:dyDescent="0.3">
      <c r="B23" s="4" t="s">
        <v>46</v>
      </c>
      <c r="C23" s="21" t="s">
        <v>64</v>
      </c>
      <c r="D23" s="17" t="s">
        <v>34</v>
      </c>
      <c r="E23" s="3"/>
      <c r="F23" s="7" t="s">
        <v>11</v>
      </c>
    </row>
    <row r="24" spans="2:6" ht="47.4" customHeight="1" x14ac:dyDescent="0.3">
      <c r="B24" s="4" t="s">
        <v>46</v>
      </c>
      <c r="C24" s="21" t="s">
        <v>64</v>
      </c>
      <c r="D24" s="17" t="s">
        <v>35</v>
      </c>
      <c r="E24" s="3"/>
      <c r="F24" s="7" t="s">
        <v>11</v>
      </c>
    </row>
    <row r="25" spans="2:6" ht="47.4" customHeight="1" x14ac:dyDescent="0.3">
      <c r="B25" s="4" t="s">
        <v>46</v>
      </c>
      <c r="C25" s="21" t="s">
        <v>64</v>
      </c>
      <c r="D25" s="17" t="s">
        <v>36</v>
      </c>
      <c r="E25" s="3"/>
      <c r="F25" s="7" t="s">
        <v>11</v>
      </c>
    </row>
    <row r="26" spans="2:6" ht="47.4" customHeight="1" x14ac:dyDescent="0.3">
      <c r="B26" s="4" t="s">
        <v>46</v>
      </c>
      <c r="C26" s="21" t="s">
        <v>64</v>
      </c>
      <c r="D26" s="17" t="s">
        <v>37</v>
      </c>
      <c r="E26" s="3"/>
      <c r="F26" s="7" t="s">
        <v>11</v>
      </c>
    </row>
    <row r="27" spans="2:6" x14ac:dyDescent="0.3">
      <c r="B27" s="32" t="s">
        <v>50</v>
      </c>
      <c r="C27" s="33"/>
      <c r="D27" s="33"/>
      <c r="E27" s="33"/>
      <c r="F27" s="34"/>
    </row>
    <row r="28" spans="2:6" ht="33" customHeight="1" x14ac:dyDescent="0.3">
      <c r="B28" s="25" t="s">
        <v>46</v>
      </c>
      <c r="C28" s="21" t="s">
        <v>61</v>
      </c>
      <c r="D28" s="24">
        <v>1</v>
      </c>
      <c r="E28" s="3"/>
      <c r="F28" s="7" t="s">
        <v>11</v>
      </c>
    </row>
    <row r="29" spans="2:6" x14ac:dyDescent="0.3">
      <c r="B29" s="32" t="s">
        <v>32</v>
      </c>
      <c r="C29" s="33"/>
      <c r="D29" s="33"/>
      <c r="E29" s="33"/>
      <c r="F29" s="34"/>
    </row>
    <row r="30" spans="2:6" x14ac:dyDescent="0.3">
      <c r="B30" s="4" t="s">
        <v>40</v>
      </c>
      <c r="C30" s="20" t="s">
        <v>43</v>
      </c>
      <c r="D30" s="17" t="s">
        <v>33</v>
      </c>
      <c r="E30" s="3"/>
      <c r="F30" s="7" t="s">
        <v>11</v>
      </c>
    </row>
    <row r="31" spans="2:6" x14ac:dyDescent="0.3">
      <c r="B31" s="4" t="s">
        <v>40</v>
      </c>
      <c r="C31" s="20" t="s">
        <v>43</v>
      </c>
      <c r="D31" s="17" t="s">
        <v>34</v>
      </c>
      <c r="E31" s="3"/>
      <c r="F31" s="7" t="s">
        <v>11</v>
      </c>
    </row>
    <row r="32" spans="2:6" x14ac:dyDescent="0.3">
      <c r="B32" s="4" t="s">
        <v>40</v>
      </c>
      <c r="C32" s="20" t="s">
        <v>43</v>
      </c>
      <c r="D32" s="17" t="s">
        <v>35</v>
      </c>
      <c r="E32" s="3"/>
      <c r="F32" s="7" t="s">
        <v>11</v>
      </c>
    </row>
    <row r="33" spans="2:6" x14ac:dyDescent="0.3">
      <c r="B33" s="4" t="s">
        <v>40</v>
      </c>
      <c r="C33" s="20" t="s">
        <v>43</v>
      </c>
      <c r="D33" s="17" t="s">
        <v>36</v>
      </c>
      <c r="E33" s="3"/>
      <c r="F33" s="7" t="s">
        <v>11</v>
      </c>
    </row>
    <row r="34" spans="2:6" x14ac:dyDescent="0.3">
      <c r="B34" s="4" t="s">
        <v>40</v>
      </c>
      <c r="C34" s="20" t="s">
        <v>43</v>
      </c>
      <c r="D34" s="17" t="s">
        <v>37</v>
      </c>
      <c r="E34" s="3"/>
      <c r="F34" s="7" t="s">
        <v>11</v>
      </c>
    </row>
  </sheetData>
  <mergeCells count="9">
    <mergeCell ref="B21:F21"/>
    <mergeCell ref="B29:F29"/>
    <mergeCell ref="B27:F27"/>
    <mergeCell ref="B1:J1"/>
    <mergeCell ref="B2:J2"/>
    <mergeCell ref="B6:G6"/>
    <mergeCell ref="B4:G4"/>
    <mergeCell ref="B15:F15"/>
    <mergeCell ref="B13:F13"/>
  </mergeCells>
  <phoneticPr fontId="6" type="noConversion"/>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0"/>
  <sheetViews>
    <sheetView workbookViewId="0">
      <selection activeCell="G11" sqref="G11"/>
    </sheetView>
  </sheetViews>
  <sheetFormatPr baseColWidth="10" defaultColWidth="8.88671875" defaultRowHeight="14.4" x14ac:dyDescent="0.3"/>
  <cols>
    <col min="2" max="2" width="20.5546875" customWidth="1"/>
    <col min="3" max="3" width="14" customWidth="1"/>
    <col min="4" max="4" width="36.44140625" customWidth="1"/>
    <col min="5" max="6" width="19.6640625" customWidth="1"/>
    <col min="7" max="7" width="36.33203125" customWidth="1"/>
    <col min="8" max="8" width="45.33203125" customWidth="1"/>
    <col min="9" max="9" width="47.109375" customWidth="1"/>
    <col min="10" max="10" width="17.33203125" bestFit="1" customWidth="1"/>
  </cols>
  <sheetData>
    <row r="1" spans="2:11" ht="31.2" x14ac:dyDescent="0.3">
      <c r="B1" s="36" t="s">
        <v>27</v>
      </c>
      <c r="C1" s="36"/>
      <c r="D1" s="36"/>
      <c r="E1" s="36"/>
      <c r="F1" s="36"/>
      <c r="G1" s="36"/>
      <c r="H1" s="36"/>
      <c r="I1" s="36"/>
      <c r="J1" s="36"/>
      <c r="K1" s="36"/>
    </row>
    <row r="2" spans="2:11" ht="96.6" customHeight="1" x14ac:dyDescent="0.3">
      <c r="B2" s="37" t="s">
        <v>29</v>
      </c>
      <c r="C2" s="37"/>
      <c r="D2" s="37"/>
      <c r="E2" s="37"/>
      <c r="F2" s="37"/>
      <c r="G2" s="37"/>
      <c r="H2" s="37"/>
      <c r="I2" s="37"/>
      <c r="J2" s="37"/>
    </row>
    <row r="4" spans="2:11" x14ac:dyDescent="0.3">
      <c r="B4" s="35" t="s">
        <v>58</v>
      </c>
      <c r="C4" s="35"/>
      <c r="D4" s="35"/>
    </row>
    <row r="5" spans="2:11" ht="28.8" x14ac:dyDescent="0.3">
      <c r="B5" s="6" t="s">
        <v>0</v>
      </c>
      <c r="C5" s="35" t="s">
        <v>13</v>
      </c>
      <c r="D5" s="35"/>
      <c r="E5" s="9" t="s">
        <v>8</v>
      </c>
      <c r="F5" s="9" t="s">
        <v>14</v>
      </c>
      <c r="G5" s="9" t="s">
        <v>9</v>
      </c>
    </row>
    <row r="6" spans="2:11" x14ac:dyDescent="0.3">
      <c r="B6" s="2" t="s">
        <v>39</v>
      </c>
      <c r="C6" s="47" t="s">
        <v>28</v>
      </c>
      <c r="D6" s="48"/>
      <c r="E6" s="2">
        <v>1</v>
      </c>
      <c r="F6" s="11"/>
      <c r="G6" s="12">
        <f>E6*F6*5</f>
        <v>0</v>
      </c>
    </row>
    <row r="7" spans="2:11" ht="28.8" x14ac:dyDescent="0.3">
      <c r="B7" s="6" t="s">
        <v>0</v>
      </c>
      <c r="C7" s="35" t="s">
        <v>13</v>
      </c>
      <c r="D7" s="35"/>
      <c r="E7" s="9" t="s">
        <v>15</v>
      </c>
      <c r="F7" s="9" t="s">
        <v>2</v>
      </c>
      <c r="G7" s="9" t="s">
        <v>9</v>
      </c>
    </row>
    <row r="8" spans="2:11" x14ac:dyDescent="0.3">
      <c r="B8" s="2"/>
      <c r="C8" s="46" t="s">
        <v>16</v>
      </c>
      <c r="D8" s="46"/>
      <c r="E8" s="2">
        <v>20</v>
      </c>
      <c r="F8" s="11"/>
      <c r="G8" s="12">
        <f>E8*F8*5</f>
        <v>0</v>
      </c>
    </row>
    <row r="10" spans="2:11" ht="28.8" x14ac:dyDescent="0.3">
      <c r="F10" s="6" t="s">
        <v>17</v>
      </c>
      <c r="G10" s="14">
        <f>SUM(G6,G8)</f>
        <v>0</v>
      </c>
    </row>
  </sheetData>
  <mergeCells count="7">
    <mergeCell ref="C8:D8"/>
    <mergeCell ref="C7:D7"/>
    <mergeCell ref="B4:D4"/>
    <mergeCell ref="B2:J2"/>
    <mergeCell ref="B1:K1"/>
    <mergeCell ref="C5:D5"/>
    <mergeCell ref="C6:D6"/>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59767-B8ED-4D35-B94A-A443CBF799C1}">
  <dimension ref="A1:K9"/>
  <sheetViews>
    <sheetView zoomScaleNormal="100" workbookViewId="0">
      <selection activeCell="D33" sqref="D33"/>
    </sheetView>
  </sheetViews>
  <sheetFormatPr baseColWidth="10" defaultColWidth="11.44140625" defaultRowHeight="14.4" x14ac:dyDescent="0.3"/>
  <cols>
    <col min="2" max="2" width="30" customWidth="1"/>
    <col min="3" max="3" width="41.44140625" customWidth="1"/>
    <col min="4" max="4" width="23.88671875" customWidth="1"/>
    <col min="5" max="5" width="21.6640625" customWidth="1"/>
    <col min="6" max="6" width="19.6640625" customWidth="1"/>
    <col min="7" max="7" width="13.109375" bestFit="1" customWidth="1"/>
    <col min="8" max="8" width="22.44140625" customWidth="1"/>
    <col min="9" max="9" width="15.88671875" customWidth="1"/>
  </cols>
  <sheetData>
    <row r="1" spans="1:11" ht="31.2" x14ac:dyDescent="0.3">
      <c r="B1" s="36" t="s">
        <v>27</v>
      </c>
      <c r="C1" s="36"/>
      <c r="D1" s="36"/>
      <c r="E1" s="36"/>
      <c r="F1" s="36"/>
      <c r="G1" s="36"/>
      <c r="H1" s="36"/>
      <c r="I1" s="36"/>
      <c r="J1" s="36"/>
      <c r="K1" s="36"/>
    </row>
    <row r="2" spans="1:11" ht="93" customHeight="1" x14ac:dyDescent="0.3">
      <c r="B2" s="37" t="s">
        <v>29</v>
      </c>
      <c r="C2" s="37"/>
      <c r="D2" s="37"/>
      <c r="E2" s="37"/>
      <c r="F2" s="37"/>
      <c r="G2" s="37"/>
      <c r="H2" s="37"/>
      <c r="I2" s="37"/>
      <c r="J2" s="37"/>
    </row>
    <row r="4" spans="1:11" x14ac:dyDescent="0.3">
      <c r="B4" s="35" t="s">
        <v>59</v>
      </c>
      <c r="C4" s="35"/>
      <c r="D4" s="35"/>
      <c r="E4" s="35"/>
      <c r="F4" s="35"/>
    </row>
    <row r="5" spans="1:11" x14ac:dyDescent="0.3">
      <c r="B5" s="6" t="s">
        <v>0</v>
      </c>
      <c r="C5" s="9" t="s">
        <v>13</v>
      </c>
      <c r="D5" s="9" t="s">
        <v>18</v>
      </c>
      <c r="E5" s="9" t="s">
        <v>2</v>
      </c>
      <c r="F5" s="9" t="s">
        <v>9</v>
      </c>
    </row>
    <row r="6" spans="1:11" s="16" customFormat="1" ht="49.8" customHeight="1" x14ac:dyDescent="0.3">
      <c r="A6" s="22"/>
      <c r="B6" s="30" t="s">
        <v>69</v>
      </c>
      <c r="C6" s="26" t="s">
        <v>68</v>
      </c>
      <c r="D6" s="27">
        <v>300</v>
      </c>
      <c r="E6" s="29"/>
      <c r="F6" s="28">
        <f>D6*E6*5</f>
        <v>0</v>
      </c>
      <c r="G6"/>
    </row>
    <row r="7" spans="1:11" s="16" customFormat="1" ht="30" customHeight="1" x14ac:dyDescent="0.3">
      <c r="A7" s="22"/>
      <c r="B7" s="23"/>
      <c r="C7" s="26" t="s">
        <v>42</v>
      </c>
      <c r="D7" s="27">
        <v>20</v>
      </c>
      <c r="E7" s="29"/>
      <c r="F7" s="28">
        <f>D7*E7*5</f>
        <v>0</v>
      </c>
    </row>
    <row r="9" spans="1:11" ht="44.4" customHeight="1" x14ac:dyDescent="0.3">
      <c r="E9" s="6" t="s">
        <v>45</v>
      </c>
      <c r="F9" s="12">
        <f>SUM(F6:F7)</f>
        <v>0</v>
      </c>
    </row>
  </sheetData>
  <mergeCells count="3">
    <mergeCell ref="B2:J2"/>
    <mergeCell ref="B4:F4"/>
    <mergeCell ref="B1:K1"/>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58D13-5D09-4373-B619-FD96EEBD74A5}">
  <dimension ref="B1:K14"/>
  <sheetViews>
    <sheetView zoomScaleNormal="100" workbookViewId="0">
      <selection activeCell="E19" sqref="E19"/>
    </sheetView>
  </sheetViews>
  <sheetFormatPr baseColWidth="10" defaultColWidth="11.44140625" defaultRowHeight="14.4" x14ac:dyDescent="0.3"/>
  <cols>
    <col min="2" max="2" width="18.88671875" customWidth="1"/>
    <col min="3" max="3" width="54.33203125" customWidth="1"/>
    <col min="4" max="4" width="14.21875" customWidth="1"/>
    <col min="5" max="5" width="61.5546875" customWidth="1"/>
    <col min="6" max="9" width="11.44140625" customWidth="1"/>
  </cols>
  <sheetData>
    <row r="1" spans="2:11" ht="31.2" x14ac:dyDescent="0.3">
      <c r="B1" s="36" t="s">
        <v>27</v>
      </c>
      <c r="C1" s="36"/>
      <c r="D1" s="36"/>
      <c r="E1" s="36"/>
      <c r="F1" s="36"/>
      <c r="G1" s="36"/>
      <c r="H1" s="36"/>
      <c r="I1" s="36"/>
      <c r="J1" s="36"/>
      <c r="K1" s="36"/>
    </row>
    <row r="2" spans="2:11" ht="31.95" customHeight="1" x14ac:dyDescent="0.3">
      <c r="B2" s="37" t="s">
        <v>19</v>
      </c>
      <c r="C2" s="37"/>
      <c r="D2" s="37"/>
      <c r="E2" s="37"/>
      <c r="F2" s="37"/>
      <c r="G2" s="37"/>
      <c r="H2" s="37"/>
      <c r="I2" s="37"/>
      <c r="J2" s="37"/>
    </row>
    <row r="4" spans="2:11" x14ac:dyDescent="0.3">
      <c r="B4" s="1" t="s">
        <v>60</v>
      </c>
    </row>
    <row r="5" spans="2:11" ht="28.8" x14ac:dyDescent="0.3">
      <c r="B5" s="6" t="s">
        <v>0</v>
      </c>
      <c r="C5" s="1" t="s">
        <v>13</v>
      </c>
      <c r="D5" s="1" t="s">
        <v>20</v>
      </c>
      <c r="E5" s="1" t="s">
        <v>10</v>
      </c>
    </row>
    <row r="6" spans="2:11" x14ac:dyDescent="0.3">
      <c r="B6" s="5"/>
      <c r="C6" s="6" t="s">
        <v>21</v>
      </c>
      <c r="D6" s="5"/>
      <c r="E6" s="5"/>
    </row>
    <row r="7" spans="2:11" ht="28.8" x14ac:dyDescent="0.3">
      <c r="B7" s="10"/>
      <c r="C7" s="8" t="s">
        <v>22</v>
      </c>
      <c r="D7" s="3"/>
      <c r="E7" s="3"/>
    </row>
    <row r="8" spans="2:11" x14ac:dyDescent="0.3">
      <c r="B8" s="5"/>
      <c r="C8" s="6" t="s">
        <v>42</v>
      </c>
      <c r="D8" s="5"/>
      <c r="E8" s="5"/>
    </row>
    <row r="9" spans="2:11" x14ac:dyDescent="0.3">
      <c r="B9" s="10" t="s">
        <v>44</v>
      </c>
      <c r="C9" s="20" t="s">
        <v>51</v>
      </c>
      <c r="D9" s="3"/>
      <c r="E9" s="3"/>
    </row>
    <row r="10" spans="2:11" x14ac:dyDescent="0.3">
      <c r="B10" s="10" t="s">
        <v>44</v>
      </c>
      <c r="C10" s="20" t="s">
        <v>52</v>
      </c>
      <c r="D10" s="3"/>
      <c r="E10" s="3"/>
    </row>
    <row r="11" spans="2:11" ht="16.8" customHeight="1" x14ac:dyDescent="0.3">
      <c r="B11" s="5"/>
      <c r="C11" s="6" t="s">
        <v>23</v>
      </c>
      <c r="D11" s="5"/>
      <c r="E11" s="5"/>
    </row>
    <row r="12" spans="2:11" ht="28.8" x14ac:dyDescent="0.3">
      <c r="B12" s="10"/>
      <c r="C12" s="8" t="s">
        <v>24</v>
      </c>
      <c r="D12" s="3"/>
      <c r="E12" s="3"/>
    </row>
    <row r="13" spans="2:11" x14ac:dyDescent="0.3">
      <c r="B13" s="5"/>
      <c r="C13" s="1" t="s">
        <v>25</v>
      </c>
      <c r="D13" s="5"/>
      <c r="E13" s="5"/>
    </row>
    <row r="14" spans="2:11" ht="28.8" x14ac:dyDescent="0.3">
      <c r="B14" s="10"/>
      <c r="C14" s="8" t="s">
        <v>26</v>
      </c>
      <c r="D14" s="3"/>
      <c r="E14" s="3"/>
    </row>
  </sheetData>
  <mergeCells count="2">
    <mergeCell ref="B2:J2"/>
    <mergeCell ref="B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e9ed144-07ec-4409-ae92-cd3838737c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9E8F8060511F4478A164CB56407B3B5" ma:contentTypeVersion="9" ma:contentTypeDescription="Opprett et nytt dokument." ma:contentTypeScope="" ma:versionID="500fd14e0436e2fabde88be2521056e0">
  <xsd:schema xmlns:xsd="http://www.w3.org/2001/XMLSchema" xmlns:xs="http://www.w3.org/2001/XMLSchema" xmlns:p="http://schemas.microsoft.com/office/2006/metadata/properties" xmlns:ns2="7e9ed144-07ec-4409-ae92-cd3838737cf2" targetNamespace="http://schemas.microsoft.com/office/2006/metadata/properties" ma:root="true" ma:fieldsID="ee469b6bb910529c9952639f2967eaff" ns2:_="">
    <xsd:import namespace="7e9ed144-07ec-4409-ae92-cd3838737c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ed144-07ec-4409-ae92-cd3838737c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d1e5e603-19bc-404f-b390-cda71b94d0d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6219B-F209-4EBB-97D7-0CD6965CA9DE}">
  <ds:schemaRefs>
    <ds:schemaRef ds:uri="http://schemas.microsoft.com/sharepoint/v3/contenttype/forms"/>
  </ds:schemaRefs>
</ds:datastoreItem>
</file>

<file path=customXml/itemProps2.xml><?xml version="1.0" encoding="utf-8"?>
<ds:datastoreItem xmlns:ds="http://schemas.openxmlformats.org/officeDocument/2006/customXml" ds:itemID="{E1F34D59-24E7-4683-886A-3F8FFADB9E2A}">
  <ds:schemaRefs>
    <ds:schemaRef ds:uri="http://schemas.microsoft.com/office/2006/documentManagement/types"/>
    <ds:schemaRef ds:uri="http://purl.org/dc/elements/1.1/"/>
    <ds:schemaRef ds:uri="http://schemas.microsoft.com/office/infopath/2007/PartnerControls"/>
    <ds:schemaRef ds:uri="http://purl.org/dc/dcmitype/"/>
    <ds:schemaRef ds:uri="fd28c407-9cfb-463f-b74a-650d99a5e213"/>
    <ds:schemaRef ds:uri="http://schemas.openxmlformats.org/package/2006/metadata/core-properties"/>
    <ds:schemaRef ds:uri="http://www.w3.org/XML/1998/namespace"/>
    <ds:schemaRef ds:uri="http://schemas.microsoft.com/office/2006/metadata/properties"/>
    <ds:schemaRef ds:uri="http://purl.org/dc/terms/"/>
    <ds:schemaRef ds:uri="7e9ed144-07ec-4409-ae92-cd3838737cf2"/>
  </ds:schemaRefs>
</ds:datastoreItem>
</file>

<file path=customXml/itemProps3.xml><?xml version="1.0" encoding="utf-8"?>
<ds:datastoreItem xmlns:ds="http://schemas.openxmlformats.org/officeDocument/2006/customXml" ds:itemID="{B4AF892B-FBE9-4361-A3EC-CA804F39FD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ed144-07ec-4409-ae92-cd3838737c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Etablering</vt:lpstr>
      <vt:lpstr>Lisenser</vt:lpstr>
      <vt:lpstr>Tjenestenivå og andre tjenester</vt:lpstr>
      <vt:lpstr>Timepriser</vt:lpstr>
      <vt:lpstr>Andre opsjoner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Øverås, Mats</cp:lastModifiedBy>
  <cp:revision/>
  <dcterms:created xsi:type="dcterms:W3CDTF">2025-01-03T11:39:31Z</dcterms:created>
  <dcterms:modified xsi:type="dcterms:W3CDTF">2026-06-25T13:58:46Z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0x010100F9E8F8060511F4478A164CB56407B3B5</vt:lpwstr>
  </property>
  <property fmtid="{D5CDD505-2E9C-101B-9397-08002B2CF9AE}" pid="3" name="MediaServiceImageTags">
    <vt:lpwstr/>
  </property>
</Properties>
</file>